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66925"/>
  <mc:AlternateContent xmlns:mc="http://schemas.openxmlformats.org/markup-compatibility/2006">
    <mc:Choice Requires="x15">
      <x15ac:absPath xmlns:x15ac="http://schemas.microsoft.com/office/spreadsheetml/2010/11/ac" url="C:\Users\49151\Documents\_Gewerbe\10 Projekte\ISB\77 HR-Tool\03 VU Final\"/>
    </mc:Choice>
  </mc:AlternateContent>
  <xr:revisionPtr revIDLastSave="0" documentId="13_ncr:1_{6F47F103-8D7C-4A9C-AC2F-D3A8C281B669}" xr6:coauthVersionLast="47" xr6:coauthVersionMax="47" xr10:uidLastSave="{00000000-0000-0000-0000-000000000000}"/>
  <bookViews>
    <workbookView xWindow="-28920" yWindow="-120" windowWidth="29040" windowHeight="15720" xr2:uid="{14CEE28F-5264-4619-AAC2-3B0A4790BD65}"/>
  </bookViews>
  <sheets>
    <sheet name="Bewertungsmatrix" sheetId="3" r:id="rId1"/>
    <sheet name="Erläuterung zur Wertung" sheetId="4" r:id="rId2"/>
  </sheets>
  <definedNames>
    <definedName name="_xlnm.Print_Area" localSheetId="1">'Erläuterung zur Wertung'!$A$1:$B$21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5" i="3" l="1"/>
  <c r="I55" i="3" l="1"/>
  <c r="I59" i="3" s="1"/>
  <c r="I50" i="3"/>
  <c r="I51" i="3" l="1"/>
  <c r="I53" i="3" l="1"/>
</calcChain>
</file>

<file path=xl/sharedStrings.xml><?xml version="1.0" encoding="utf-8"?>
<sst xmlns="http://schemas.openxmlformats.org/spreadsheetml/2006/main" count="93" uniqueCount="88">
  <si>
    <t>Investitions- und Strukturbank Rheinland-Pfalz</t>
  </si>
  <si>
    <t>Preis</t>
  </si>
  <si>
    <t>B-Kriterium:
Kriterium das bewertet wird. Die Bewertung fießt in die wirtschaftlichkeitsbetrachtung des Angebotes mit ein. Die Kriterien werden unterschiedlich gewichtet.</t>
  </si>
  <si>
    <t xml:space="preserve">Lfd-Nr. </t>
  </si>
  <si>
    <t>Typ</t>
  </si>
  <si>
    <t>Beschreibung</t>
  </si>
  <si>
    <t>Wertung</t>
  </si>
  <si>
    <t>Gewichtungs-
faktor</t>
  </si>
  <si>
    <t>B</t>
  </si>
  <si>
    <t>Bieterangabe
(Verweis auf Anlagen oder Auswahlfeld)</t>
  </si>
  <si>
    <t>Summe</t>
  </si>
  <si>
    <t>5</t>
  </si>
  <si>
    <t>2</t>
  </si>
  <si>
    <t>1</t>
  </si>
  <si>
    <t>Dabei wird folgende Formel angewendet:</t>
  </si>
  <si>
    <t>Wertungspunkte Preis =</t>
  </si>
  <si>
    <t>Preis preiswertestes Angebot</t>
  </si>
  <si>
    <t>Preis zu vergleichendes Angebot</t>
  </si>
  <si>
    <t>Summe Preis</t>
  </si>
  <si>
    <t>maximal erreichbar: 100 Punkte</t>
  </si>
  <si>
    <t>Berechnung der Punktwerte in den Zuschlagskriterien</t>
  </si>
  <si>
    <t>Der Zuschlag wird auf das Angebot erteilt, dass die meisten Punkte erreicht. Es können maximal 100 Punkte erreicht werden.</t>
  </si>
  <si>
    <t>Es wird zwischen zwei verschiedenen Kategorien unterschieden:</t>
  </si>
  <si>
    <t>Bewertung</t>
  </si>
  <si>
    <t>siehe oben angegebene Bewertungsskala</t>
  </si>
  <si>
    <t>In grün hinterlegte Feldern ist vom Bieter eine Eintragung vorzunehmen oder eine Auswahl zu treffen!</t>
  </si>
  <si>
    <t>Vergabeunterlagen</t>
  </si>
  <si>
    <t>Zuschlagskriterien</t>
  </si>
  <si>
    <t>Es wird unterschieden in Eignungskriterien gem. §42ff VgV und Zuschlagskriterien.</t>
  </si>
  <si>
    <t>Die Zuschlagskriterien dienen zur Ermittlung des wirtschaftlichsten Angebotes.</t>
  </si>
  <si>
    <t>Zuschlagskriterien gem. §58 VgV</t>
  </si>
  <si>
    <t>Konzepte</t>
  </si>
  <si>
    <t>Wie gut der Biete in seinem Konzept die ihm gestellten Aufgaben behandelt und gelöst hat, ist jeweils durch 6 Abstufungen / Grade definiert.
Und zwar wie folgt:</t>
  </si>
  <si>
    <t>Grad der Erfüllung</t>
  </si>
  <si>
    <t>Beschreibung der Bewertung</t>
  </si>
  <si>
    <r>
      <rPr>
        <b/>
        <sz val="11"/>
        <color theme="1"/>
        <rFont val="Arial"/>
        <family val="2"/>
      </rPr>
      <t>Hervorragende</t>
    </r>
    <r>
      <rPr>
        <sz val="11"/>
        <color theme="1"/>
        <rFont val="Arial"/>
        <family val="2"/>
      </rPr>
      <t xml:space="preserve"> Erfüllung des fachlichen Aspekts:</t>
    </r>
  </si>
  <si>
    <r>
      <rPr>
        <b/>
        <sz val="11"/>
        <color theme="1"/>
        <rFont val="Arial"/>
        <family val="2"/>
      </rPr>
      <t>Gute</t>
    </r>
    <r>
      <rPr>
        <sz val="11"/>
        <color theme="1"/>
        <rFont val="Arial"/>
        <family val="2"/>
      </rPr>
      <t xml:space="preserve"> Erfüllung des fachlichen Aspekts:</t>
    </r>
  </si>
  <si>
    <r>
      <rPr>
        <b/>
        <sz val="11"/>
        <color theme="1"/>
        <rFont val="Arial"/>
        <family val="2"/>
      </rPr>
      <t>Befriedigende</t>
    </r>
    <r>
      <rPr>
        <sz val="11"/>
        <color theme="1"/>
        <rFont val="Arial"/>
        <family val="2"/>
      </rPr>
      <t xml:space="preserve"> Erfüllung des fachlichen Aspekts:</t>
    </r>
  </si>
  <si>
    <r>
      <rPr>
        <b/>
        <sz val="11"/>
        <color theme="1"/>
        <rFont val="Arial"/>
        <family val="2"/>
      </rPr>
      <t>Ausreichende</t>
    </r>
    <r>
      <rPr>
        <sz val="11"/>
        <color theme="1"/>
        <rFont val="Arial"/>
        <family val="2"/>
      </rPr>
      <t xml:space="preserve"> Erfüllung des fachlichen Aspekts:</t>
    </r>
  </si>
  <si>
    <r>
      <rPr>
        <b/>
        <sz val="11"/>
        <color theme="1"/>
        <rFont val="Arial"/>
        <family val="2"/>
      </rPr>
      <t>Mangelhafte</t>
    </r>
    <r>
      <rPr>
        <sz val="11"/>
        <color theme="1"/>
        <rFont val="Arial"/>
        <family val="2"/>
      </rPr>
      <t xml:space="preserve"> Erfüllung des fachlichen Aspekts:</t>
    </r>
  </si>
  <si>
    <r>
      <rPr>
        <b/>
        <sz val="11"/>
        <color theme="1"/>
        <rFont val="Arial"/>
        <family val="2"/>
      </rPr>
      <t>Ungenügende</t>
    </r>
    <r>
      <rPr>
        <sz val="11"/>
        <color theme="1"/>
        <rFont val="Arial"/>
        <family val="2"/>
      </rPr>
      <t xml:space="preserve"> Erfüllung des fachlichen Aspekts:</t>
    </r>
  </si>
  <si>
    <t>Erläuterung der Methode, nach der die ISB das Konzept des Bieters bewertet</t>
  </si>
  <si>
    <t>Die Antwort des Bieters entspricht vollumfänglich der Erwartung der ISB, bietet eine in jeder Hinsicht überzeugende Lösung und zeigt keinerlei Mängel.</t>
  </si>
  <si>
    <t>Die Antwort des Bieters entspricht bis auf einzelne unwesentliche Details ganz überwiegend der Erwartung der ISB, bietet eine ordentliche Lösung und weist nur geringfügige Mängel auf, die kaum ins Gewicht fallen.</t>
  </si>
  <si>
    <t>Die Antwort des Bieters entspricht noch überwiegend der Erwartung der ISB und bietet eine insgesamt angemessene Lösung, weist aber sichtbare Mängel auf.</t>
  </si>
  <si>
    <t>Die Antwort des Bieters entspricht der Erwartung der ISB nur zum Teil, bietet eine mit Einschränkungen behaftete, aber noch vertretbare Lösung und weist deutliche Mängel auf.</t>
  </si>
  <si>
    <t>Die Antwort des Bieters entspricht der Erwartung der ISB nur sehr bedingt, bietet eine insgesamt nicht mehr vertretbare Lösung und weist gravierende Mängel auf.</t>
  </si>
  <si>
    <t>Die Antwort des Bieters entspricht der Erwartung der ISB in keiner Weise, bietet keine oder keine sinnvolle Lösung und ist damit völlig unbrauchbar.</t>
  </si>
  <si>
    <t>Die daraus ermittelten Summen werden addiert.</t>
  </si>
  <si>
    <t>maximal erreichbar: 30 Punkte</t>
  </si>
  <si>
    <t>Diese Bewertung wird mit einem Gewichtungsfaktor multipliziert.</t>
  </si>
  <si>
    <t>Das preiswerteste Angebot erhält die volle Punktzahl von 30 Punkten.</t>
  </si>
  <si>
    <t>Die Punktzahlen der anderen Angebote werden im Verhältnis zum preiswertesten Angebot berechnet.</t>
  </si>
  <si>
    <t>x 30 Punkte</t>
  </si>
  <si>
    <t>Kategorie Preis</t>
  </si>
  <si>
    <t>A/B/I - Kriteriem</t>
  </si>
  <si>
    <t>5 Punkte 
(100%)</t>
  </si>
  <si>
    <t xml:space="preserve">4 Punkte
(80%) </t>
  </si>
  <si>
    <t>3 Punkte 
(60%)</t>
  </si>
  <si>
    <t>1 Punkt 
(20%)</t>
  </si>
  <si>
    <t xml:space="preserve">2 Punkte 
(40%) </t>
  </si>
  <si>
    <t>0 Punkte 
(0%)</t>
  </si>
  <si>
    <t>Einführung eines cloudbasierten Personalinformationssystems (HR-System)</t>
  </si>
  <si>
    <t>Bewertungsmatrix Gesamt</t>
  </si>
  <si>
    <t>30 % gemäß Preisblatt im Dokument: C10 Preisblatt HR-Tool</t>
  </si>
  <si>
    <t>20 % gemäß dieser Wertungsmatrix</t>
  </si>
  <si>
    <t>In der Kategorie können maximal 20 Punkte erreicht werden.</t>
  </si>
  <si>
    <t>In der Kategorie können maximal 50 Punkte erreicht werden.</t>
  </si>
  <si>
    <t>Mögliche Bewertungen unterscheiden sich nach dem Wertungskriterien. Dabei kommt die Bewertungsskala gemäß separater Tabelle "Erläuterung zur Wertung" zum Einsatz.</t>
  </si>
  <si>
    <t>Die daraus ermittelten Ergebnisse werden addiert und mit einem Gewichtungsfaktor multipliziert.</t>
  </si>
  <si>
    <t>maximal erreichbar: 20 Punkte</t>
  </si>
  <si>
    <t>Qualität (Konzepte)</t>
  </si>
  <si>
    <t>Kategorie Qualität (Konzepte)</t>
  </si>
  <si>
    <t>Summe Qualität (Konzepte)</t>
  </si>
  <si>
    <t>maximal erreichbar: 50 Punkte</t>
  </si>
  <si>
    <t>Schulungskonzept 
(s. Kapitel 5.2 der Leistungsbeschreibung)</t>
  </si>
  <si>
    <t>Umsetzungskonzept 
(s. Kapitel 5.1 der Leistungsbeschreibung)</t>
  </si>
  <si>
    <t>Der Anbieter stellt ein umfassendes Schulungskonzept bereit, das sich an den unterschiedlichen Zielgruppen orientiert: HR-Verantwortliche, Führungskräfte und Mitarbeitende. Die Schulungen sollen praxisnah, rollenbasiert und methodisch vielfältig gestaltet sein – z. B. durch Präsenzformate, digitale Trainings, Lernvideos oder Guided Tours. 
(max. 2 DIN A4-Seiten)</t>
  </si>
  <si>
    <t>Vorlage eines Umsetzungskonzept zur Bereitstellung eines HR-Tools einschließlich Bedarfsanalyse, die Aufnahme bestehender Prozesse, Gestaltung individueller Workflows, datenschutzkonforme Nutzung der Software, Entwurf einer realistischen Zeitplanung der Einführung in der ISB. 
(max. 5 DIN A4-Seiten)</t>
  </si>
  <si>
    <t>50 % gemäß Wertungsmatrix Anforderungskatalog im Dokument C11</t>
  </si>
  <si>
    <t>Kategorie Anforderungskatalog</t>
  </si>
  <si>
    <t>Anforderungskatalog</t>
  </si>
  <si>
    <t>Mögliche Bewertungen unterscheiden sich nach dem Wertungskriterien. Dabei werden 1, 2 oder 3 Punkte pro Kriterium vergeben. Siehe separates Dokument C11 Wertungsmatrix Anforderungskatalog.</t>
  </si>
  <si>
    <t>Dokument "C11 Wertungsmatrix Anforderungskatalog"
maximal 278 Punkte erreichbar</t>
  </si>
  <si>
    <t xml:space="preserve">gem. Dokument Preisblatt und vorstehender Berechnung der Wertungspunkte </t>
  </si>
  <si>
    <r>
      <t xml:space="preserve">Vergabeverfahren </t>
    </r>
    <r>
      <rPr>
        <b/>
        <sz val="10"/>
        <color theme="1"/>
        <rFont val="Arial"/>
        <family val="2"/>
      </rPr>
      <t>V57-2026</t>
    </r>
  </si>
  <si>
    <r>
      <t xml:space="preserve">Die Eignungskriterien dienen zur Feststellung der grundlegenden Eignung der Bieter. </t>
    </r>
    <r>
      <rPr>
        <b/>
        <sz val="11"/>
        <color theme="1"/>
        <rFont val="Arial"/>
        <family val="2"/>
      </rPr>
      <t>Zur Bewertung der Erfüllung der Eignungskriterien wird die Anlagen C2 Befähigung zur Berufsausübung, C3 wirtschaftliche und finanzielle Leistungsfähigkeit und  C4 technische und berufliche Leistungsfähigkeit zugrunde gelegt.</t>
    </r>
  </si>
  <si>
    <t>Summe Anforderungskatalog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</si>
</sst>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Calibri"/>
      <family val="2"/>
      <scheme val="minor"/>
    </font>
    <font>
      <sz val="11"/>
      <color theme="1"/>
      <name val="Arial"/>
      <family val="2"/>
    </font>
    <font>
      <sz val="11"/>
      <color theme="0"/>
      <name val="Arial"/>
      <family val="2"/>
    </font>
    <font>
      <b/>
      <sz val="11"/>
      <color theme="0"/>
      <name val="Arial"/>
      <family val="2"/>
    </font>
    <font>
      <b/>
      <sz val="14"/>
      <color theme="1"/>
      <name val="Arial"/>
      <family val="2"/>
    </font>
    <font>
      <sz val="10"/>
      <color theme="1"/>
      <name val="Arial"/>
      <family val="2"/>
    </font>
    <font>
      <sz val="10"/>
      <name val="Arial"/>
      <family val="2"/>
    </font>
    <font>
      <u/>
      <sz val="10"/>
      <color theme="1"/>
      <name val="Arial"/>
      <family val="2"/>
    </font>
    <font>
      <b/>
      <sz val="10"/>
      <name val="Arial"/>
      <family val="2"/>
    </font>
    <font>
      <sz val="9"/>
      <color theme="1"/>
      <name val="Calibri"/>
      <family val="2"/>
      <scheme val="minor"/>
    </font>
    <font>
      <b/>
      <sz val="12"/>
      <name val="Arial"/>
      <family val="2"/>
    </font>
    <font>
      <sz val="12"/>
      <name val="Arial"/>
      <family val="2"/>
    </font>
    <font>
      <b/>
      <sz val="10"/>
      <color theme="1"/>
      <name val="Arial"/>
      <family val="2"/>
    </font>
    <font>
      <sz val="10"/>
      <color theme="0"/>
      <name val="Arial"/>
      <family val="2"/>
    </font>
    <font>
      <b/>
      <sz val="10"/>
      <color theme="0"/>
      <name val="Arial"/>
      <family val="2"/>
    </font>
    <font>
      <sz val="10"/>
      <color theme="1"/>
      <name val="Calibri"/>
      <family val="2"/>
      <scheme val="minor"/>
    </font>
    <font>
      <sz val="12"/>
      <color theme="1"/>
      <name val="Arial"/>
      <family val="2"/>
    </font>
    <font>
      <sz val="10"/>
      <name val="Arial"/>
      <family val="2"/>
      <charset val="1"/>
    </font>
    <font>
      <sz val="11"/>
      <name val="Arial"/>
      <family val="2"/>
    </font>
    <font>
      <sz val="11"/>
      <color theme="1"/>
      <name val="Franklin Gothic Book"/>
      <family val="2"/>
    </font>
    <font>
      <u/>
      <sz val="14"/>
      <color theme="1"/>
      <name val="Arial"/>
      <family val="2"/>
    </font>
    <font>
      <b/>
      <sz val="11"/>
      <color theme="1"/>
      <name val="Arial"/>
      <family val="2"/>
    </font>
    <font>
      <sz val="8"/>
      <name val="Calibri"/>
      <family val="2"/>
      <scheme val="minor"/>
    </font>
  </fonts>
  <fills count="14">
    <fill>
      <patternFill patternType="none"/>
    </fill>
    <fill>
      <patternFill patternType="gray125"/>
    </fill>
    <fill>
      <patternFill patternType="solid">
        <fgColor theme="9" tint="0.59999389629810485"/>
        <bgColor indexed="65"/>
      </patternFill>
    </fill>
    <fill>
      <patternFill patternType="solid">
        <fgColor theme="0" tint="-0.14999847407452621"/>
        <bgColor indexed="64"/>
      </patternFill>
    </fill>
    <fill>
      <patternFill patternType="solid">
        <fgColor theme="1" tint="0.499984740745262"/>
        <bgColor indexed="64"/>
      </patternFill>
    </fill>
    <fill>
      <patternFill patternType="solid">
        <fgColor theme="0"/>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rgb="FFFFFF00"/>
        <bgColor indexed="64"/>
      </patternFill>
    </fill>
    <fill>
      <patternFill patternType="solid">
        <fgColor rgb="FF00B050"/>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rgb="FFC00000"/>
        <bgColor indexed="64"/>
      </patternFill>
    </fill>
  </fills>
  <borders count="1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7">
    <xf numFmtId="0" fontId="0" fillId="0" borderId="0"/>
    <xf numFmtId="0" fontId="1" fillId="2" borderId="0" applyNumberFormat="0" applyBorder="0" applyAlignment="0" applyProtection="0"/>
    <xf numFmtId="0" fontId="17" fillId="0" borderId="0"/>
    <xf numFmtId="9" fontId="17" fillId="0" borderId="0" applyFont="0" applyFill="0" applyBorder="0" applyAlignment="0" applyProtection="0"/>
    <xf numFmtId="0" fontId="18" fillId="0" borderId="0"/>
    <xf numFmtId="0" fontId="7" fillId="0" borderId="0"/>
    <xf numFmtId="0" fontId="20" fillId="0" borderId="0"/>
  </cellStyleXfs>
  <cellXfs count="123">
    <xf numFmtId="0" fontId="0" fillId="0" borderId="0" xfId="0"/>
    <xf numFmtId="0" fontId="22" fillId="0" borderId="0" xfId="6" applyFont="1" applyAlignment="1">
      <alignment vertical="top" wrapText="1"/>
    </xf>
    <xf numFmtId="0" fontId="22" fillId="0" borderId="0" xfId="6" applyFont="1" applyAlignment="1">
      <alignment horizontal="left" vertical="top"/>
    </xf>
    <xf numFmtId="0" fontId="2" fillId="9" borderId="9" xfId="6" applyFont="1" applyFill="1" applyBorder="1" applyAlignment="1">
      <alignment horizontal="justify" vertical="center"/>
    </xf>
    <xf numFmtId="0" fontId="2" fillId="9" borderId="18" xfId="6" applyFont="1" applyFill="1" applyBorder="1" applyAlignment="1">
      <alignment horizontal="justify" vertical="center"/>
    </xf>
    <xf numFmtId="0" fontId="2" fillId="0" borderId="0" xfId="6" applyFont="1" applyAlignment="1">
      <alignment horizontal="justify" vertical="center"/>
    </xf>
    <xf numFmtId="0" fontId="2" fillId="10" borderId="9" xfId="6" applyFont="1" applyFill="1" applyBorder="1" applyAlignment="1">
      <alignment horizontal="justify" vertical="center"/>
    </xf>
    <xf numFmtId="0" fontId="2" fillId="10" borderId="18" xfId="6" applyFont="1" applyFill="1" applyBorder="1" applyAlignment="1">
      <alignment horizontal="justify" vertical="center" wrapText="1"/>
    </xf>
    <xf numFmtId="0" fontId="2" fillId="8" borderId="9" xfId="6" applyFont="1" applyFill="1" applyBorder="1" applyAlignment="1">
      <alignment horizontal="justify" vertical="center"/>
    </xf>
    <xf numFmtId="0" fontId="2" fillId="8" borderId="18" xfId="6" applyFont="1" applyFill="1" applyBorder="1" applyAlignment="1">
      <alignment horizontal="justify" vertical="center"/>
    </xf>
    <xf numFmtId="0" fontId="2" fillId="11" borderId="9" xfId="6" applyFont="1" applyFill="1" applyBorder="1" applyAlignment="1">
      <alignment horizontal="justify" vertical="center"/>
    </xf>
    <xf numFmtId="0" fontId="2" fillId="11" borderId="18" xfId="6" applyFont="1" applyFill="1" applyBorder="1" applyAlignment="1">
      <alignment horizontal="justify" vertical="center"/>
    </xf>
    <xf numFmtId="0" fontId="2" fillId="12" borderId="9" xfId="6" applyFont="1" applyFill="1" applyBorder="1" applyAlignment="1">
      <alignment horizontal="justify" vertical="center"/>
    </xf>
    <xf numFmtId="0" fontId="2" fillId="12" borderId="18" xfId="6" applyFont="1" applyFill="1" applyBorder="1" applyAlignment="1">
      <alignment horizontal="justify" vertical="center"/>
    </xf>
    <xf numFmtId="0" fontId="2" fillId="13" borderId="9" xfId="6" applyFont="1" applyFill="1" applyBorder="1" applyAlignment="1">
      <alignment horizontal="justify" vertical="center"/>
    </xf>
    <xf numFmtId="0" fontId="2" fillId="13" borderId="18" xfId="6" applyFont="1" applyFill="1" applyBorder="1" applyAlignment="1">
      <alignment horizontal="justify" vertical="center"/>
    </xf>
    <xf numFmtId="0" fontId="5" fillId="0" borderId="0" xfId="6" applyFont="1"/>
    <xf numFmtId="0" fontId="2" fillId="0" borderId="0" xfId="6" applyFont="1"/>
    <xf numFmtId="0" fontId="22" fillId="0" borderId="0" xfId="6" applyFont="1" applyAlignment="1">
      <alignment horizontal="justify" vertical="center"/>
    </xf>
    <xf numFmtId="49" fontId="5" fillId="2" borderId="10" xfId="1" applyNumberFormat="1" applyFont="1" applyBorder="1" applyAlignment="1" applyProtection="1">
      <alignment vertical="center"/>
    </xf>
    <xf numFmtId="49" fontId="1" fillId="2" borderId="10" xfId="1" applyNumberFormat="1" applyBorder="1" applyAlignment="1" applyProtection="1">
      <alignment vertical="center"/>
    </xf>
    <xf numFmtId="49" fontId="1" fillId="2" borderId="11" xfId="1" applyNumberFormat="1" applyBorder="1" applyAlignment="1" applyProtection="1">
      <alignment vertical="center"/>
    </xf>
    <xf numFmtId="49" fontId="1" fillId="2" borderId="12" xfId="1" applyNumberFormat="1" applyBorder="1" applyAlignment="1" applyProtection="1">
      <alignment vertical="center"/>
    </xf>
    <xf numFmtId="0" fontId="6" fillId="6" borderId="9" xfId="0" applyFont="1" applyFill="1" applyBorder="1" applyAlignment="1" applyProtection="1">
      <alignment horizontal="left" vertical="center"/>
      <protection locked="0"/>
    </xf>
    <xf numFmtId="0" fontId="22" fillId="13" borderId="17" xfId="6" applyFont="1" applyFill="1" applyBorder="1" applyAlignment="1">
      <alignment horizontal="center" vertical="center" wrapText="1"/>
    </xf>
    <xf numFmtId="0" fontId="22" fillId="13" borderId="18" xfId="6" applyFont="1" applyFill="1" applyBorder="1" applyAlignment="1">
      <alignment horizontal="center" vertical="center"/>
    </xf>
    <xf numFmtId="0" fontId="2" fillId="0" borderId="0" xfId="6" applyFont="1" applyAlignment="1">
      <alignment horizontal="left" vertical="top" wrapText="1"/>
    </xf>
    <xf numFmtId="0" fontId="21" fillId="0" borderId="0" xfId="6" applyFont="1" applyAlignment="1">
      <alignment horizontal="left" vertical="top" wrapText="1"/>
    </xf>
    <xf numFmtId="0" fontId="22" fillId="9" borderId="17" xfId="6" applyFont="1" applyFill="1" applyBorder="1" applyAlignment="1">
      <alignment horizontal="center" vertical="center" wrapText="1"/>
    </xf>
    <xf numFmtId="0" fontId="22" fillId="9" borderId="18" xfId="6" applyFont="1" applyFill="1" applyBorder="1" applyAlignment="1">
      <alignment horizontal="center" vertical="center"/>
    </xf>
    <xf numFmtId="0" fontId="22" fillId="10" borderId="17" xfId="6" applyFont="1" applyFill="1" applyBorder="1" applyAlignment="1">
      <alignment horizontal="center" vertical="center" wrapText="1"/>
    </xf>
    <xf numFmtId="0" fontId="22" fillId="10" borderId="18" xfId="6" applyFont="1" applyFill="1" applyBorder="1" applyAlignment="1">
      <alignment horizontal="center" vertical="center"/>
    </xf>
    <xf numFmtId="0" fontId="22" fillId="8" borderId="17" xfId="6" applyFont="1" applyFill="1" applyBorder="1" applyAlignment="1">
      <alignment horizontal="center" vertical="center" wrapText="1"/>
    </xf>
    <xf numFmtId="0" fontId="22" fillId="8" borderId="18" xfId="6" applyFont="1" applyFill="1" applyBorder="1" applyAlignment="1">
      <alignment horizontal="center" vertical="center"/>
    </xf>
    <xf numFmtId="0" fontId="22" fillId="11" borderId="17" xfId="6" applyFont="1" applyFill="1" applyBorder="1" applyAlignment="1">
      <alignment horizontal="center" vertical="center" wrapText="1"/>
    </xf>
    <xf numFmtId="0" fontId="22" fillId="11" borderId="18" xfId="6" applyFont="1" applyFill="1" applyBorder="1" applyAlignment="1">
      <alignment horizontal="center" vertical="center"/>
    </xf>
    <xf numFmtId="0" fontId="22" fillId="12" borderId="17" xfId="6" applyFont="1" applyFill="1" applyBorder="1" applyAlignment="1">
      <alignment horizontal="center" vertical="center" wrapText="1"/>
    </xf>
    <xf numFmtId="0" fontId="22" fillId="12" borderId="18" xfId="6" applyFont="1" applyFill="1" applyBorder="1" applyAlignment="1">
      <alignment horizontal="center" vertical="center"/>
    </xf>
    <xf numFmtId="0" fontId="6" fillId="0" borderId="0" xfId="0" applyFont="1" applyAlignment="1" applyProtection="1">
      <alignment horizontal="left" vertical="top"/>
    </xf>
    <xf numFmtId="49" fontId="2" fillId="0" borderId="0" xfId="0" applyNumberFormat="1" applyFont="1" applyProtection="1"/>
    <xf numFmtId="0" fontId="2" fillId="0" borderId="0" xfId="0" applyFont="1" applyProtection="1"/>
    <xf numFmtId="49" fontId="6" fillId="0" borderId="0" xfId="0" applyNumberFormat="1" applyFont="1" applyProtection="1"/>
    <xf numFmtId="49" fontId="2" fillId="0" borderId="0" xfId="0" applyNumberFormat="1" applyFont="1" applyAlignment="1" applyProtection="1">
      <alignment wrapText="1"/>
    </xf>
    <xf numFmtId="49" fontId="19" fillId="0" borderId="0" xfId="0" applyNumberFormat="1" applyFont="1" applyProtection="1"/>
    <xf numFmtId="49" fontId="2" fillId="0" borderId="0" xfId="0" applyNumberFormat="1" applyFont="1" applyAlignment="1" applyProtection="1">
      <alignment horizontal="left" vertical="top" wrapText="1"/>
    </xf>
    <xf numFmtId="0" fontId="11" fillId="0" borderId="1" xfId="0" applyFont="1" applyBorder="1" applyAlignment="1" applyProtection="1">
      <alignment wrapText="1"/>
    </xf>
    <xf numFmtId="0" fontId="12" fillId="0" borderId="2" xfId="0" applyFont="1" applyBorder="1" applyProtection="1"/>
    <xf numFmtId="0" fontId="7" fillId="0" borderId="3" xfId="0" applyFont="1" applyBorder="1" applyProtection="1"/>
    <xf numFmtId="0" fontId="7" fillId="0" borderId="6" xfId="0" applyFont="1" applyBorder="1" applyProtection="1"/>
    <xf numFmtId="0" fontId="12" fillId="0" borderId="0" xfId="0" applyFont="1" applyProtection="1"/>
    <xf numFmtId="0" fontId="7" fillId="0" borderId="5" xfId="0" applyFont="1" applyBorder="1" applyProtection="1"/>
    <xf numFmtId="0" fontId="7" fillId="0" borderId="4" xfId="0" applyFont="1" applyBorder="1" applyProtection="1"/>
    <xf numFmtId="0" fontId="12" fillId="0" borderId="7" xfId="0" applyFont="1" applyBorder="1" applyProtection="1"/>
    <xf numFmtId="0" fontId="7" fillId="0" borderId="8" xfId="0" applyFont="1" applyBorder="1" applyProtection="1"/>
    <xf numFmtId="0" fontId="11" fillId="0" borderId="0" xfId="0" applyFont="1" applyAlignment="1" applyProtection="1">
      <alignment wrapText="1"/>
    </xf>
    <xf numFmtId="0" fontId="7" fillId="0" borderId="0" xfId="0" applyFont="1" applyProtection="1"/>
    <xf numFmtId="0" fontId="8" fillId="0" borderId="1" xfId="0" applyFont="1" applyBorder="1" applyProtection="1"/>
    <xf numFmtId="0" fontId="8" fillId="0" borderId="2" xfId="0" applyFont="1" applyBorder="1" applyProtection="1"/>
    <xf numFmtId="0" fontId="8" fillId="0" borderId="3" xfId="0" applyFont="1" applyBorder="1" applyProtection="1"/>
    <xf numFmtId="49" fontId="8" fillId="0" borderId="6" xfId="0" applyNumberFormat="1" applyFont="1" applyBorder="1" applyAlignment="1" applyProtection="1">
      <alignment vertical="top" wrapText="1"/>
    </xf>
    <xf numFmtId="49" fontId="8" fillId="0" borderId="0" xfId="0" applyNumberFormat="1" applyFont="1" applyAlignment="1" applyProtection="1">
      <alignment vertical="top" wrapText="1"/>
    </xf>
    <xf numFmtId="49" fontId="8" fillId="0" borderId="5" xfId="0" applyNumberFormat="1" applyFont="1" applyBorder="1" applyAlignment="1" applyProtection="1">
      <alignment vertical="top" wrapText="1"/>
    </xf>
    <xf numFmtId="49" fontId="8" fillId="0" borderId="0" xfId="0" applyNumberFormat="1" applyFont="1" applyAlignment="1" applyProtection="1">
      <alignment horizontal="left" vertical="top" wrapText="1"/>
    </xf>
    <xf numFmtId="49" fontId="8" fillId="0" borderId="5" xfId="0" applyNumberFormat="1" applyFont="1" applyBorder="1" applyAlignment="1" applyProtection="1">
      <alignment horizontal="left" vertical="top" wrapText="1"/>
    </xf>
    <xf numFmtId="49" fontId="6" fillId="0" borderId="6" xfId="0" applyNumberFormat="1" applyFont="1" applyBorder="1" applyProtection="1"/>
    <xf numFmtId="49" fontId="6" fillId="0" borderId="0" xfId="0" applyNumberFormat="1" applyFont="1" applyAlignment="1" applyProtection="1">
      <alignment vertical="top" wrapText="1"/>
    </xf>
    <xf numFmtId="49" fontId="6" fillId="0" borderId="5" xfId="0" applyNumberFormat="1" applyFont="1" applyBorder="1" applyAlignment="1" applyProtection="1">
      <alignment vertical="top" wrapText="1"/>
    </xf>
    <xf numFmtId="0" fontId="6" fillId="0" borderId="6" xfId="0" applyFont="1" applyBorder="1" applyProtection="1"/>
    <xf numFmtId="0" fontId="16" fillId="0" borderId="0" xfId="0" applyFont="1" applyProtection="1"/>
    <xf numFmtId="0" fontId="6" fillId="0" borderId="0" xfId="0" applyFont="1" applyProtection="1"/>
    <xf numFmtId="0" fontId="6" fillId="0" borderId="5" xfId="0" applyFont="1" applyBorder="1" applyProtection="1"/>
    <xf numFmtId="0" fontId="6" fillId="0" borderId="4" xfId="0" applyFont="1" applyBorder="1" applyProtection="1"/>
    <xf numFmtId="0" fontId="10" fillId="0" borderId="7" xfId="0" applyFont="1" applyBorder="1" applyAlignment="1" applyProtection="1">
      <alignment vertical="top" wrapText="1"/>
    </xf>
    <xf numFmtId="0" fontId="10" fillId="0" borderId="8" xfId="0" applyFont="1" applyBorder="1" applyAlignment="1" applyProtection="1">
      <alignment vertical="top" wrapText="1"/>
    </xf>
    <xf numFmtId="0" fontId="7" fillId="0" borderId="0" xfId="0" applyFont="1" applyAlignment="1" applyProtection="1">
      <alignment wrapText="1"/>
    </xf>
    <xf numFmtId="0" fontId="6" fillId="0" borderId="2" xfId="0" applyFont="1" applyBorder="1" applyProtection="1"/>
    <xf numFmtId="0" fontId="6" fillId="0" borderId="3" xfId="0" applyFont="1" applyBorder="1" applyProtection="1"/>
    <xf numFmtId="0" fontId="7" fillId="0" borderId="6" xfId="0" applyFont="1" applyBorder="1" applyAlignment="1" applyProtection="1">
      <alignment vertical="center"/>
    </xf>
    <xf numFmtId="0" fontId="9" fillId="0" borderId="0" xfId="0" applyFont="1" applyAlignment="1" applyProtection="1">
      <alignment vertical="center"/>
    </xf>
    <xf numFmtId="0" fontId="9" fillId="0" borderId="5" xfId="0" applyFont="1" applyBorder="1" applyAlignment="1" applyProtection="1">
      <alignment vertical="center"/>
    </xf>
    <xf numFmtId="0" fontId="6" fillId="0" borderId="6" xfId="0" applyFont="1" applyBorder="1" applyAlignment="1" applyProtection="1">
      <alignment vertical="top"/>
    </xf>
    <xf numFmtId="0" fontId="10" fillId="0" borderId="0" xfId="0" applyFont="1" applyAlignment="1" applyProtection="1">
      <alignment vertical="top" wrapText="1"/>
    </xf>
    <xf numFmtId="0" fontId="10" fillId="0" borderId="5" xfId="0" applyFont="1" applyBorder="1" applyAlignment="1" applyProtection="1">
      <alignment vertical="top" wrapText="1"/>
    </xf>
    <xf numFmtId="0" fontId="6" fillId="0" borderId="6" xfId="0" applyFont="1" applyBorder="1" applyAlignment="1" applyProtection="1">
      <alignment horizontal="center" vertical="center" wrapText="1"/>
    </xf>
    <xf numFmtId="0" fontId="6" fillId="0" borderId="13" xfId="0" applyFont="1" applyBorder="1" applyAlignment="1" applyProtection="1">
      <alignment horizontal="center" vertical="top" wrapText="1"/>
    </xf>
    <xf numFmtId="0" fontId="6" fillId="0" borderId="0" xfId="0" applyFont="1" applyAlignment="1" applyProtection="1">
      <alignment horizontal="left" vertical="center" wrapText="1"/>
    </xf>
    <xf numFmtId="0" fontId="6" fillId="0" borderId="5" xfId="0" applyFont="1" applyBorder="1" applyAlignment="1" applyProtection="1">
      <alignment horizontal="left" vertical="center" wrapText="1"/>
    </xf>
    <xf numFmtId="0" fontId="6" fillId="0" borderId="0" xfId="0" applyFont="1" applyAlignment="1" applyProtection="1">
      <alignment horizontal="center"/>
    </xf>
    <xf numFmtId="0" fontId="10" fillId="0" borderId="4" xfId="0" applyFont="1" applyBorder="1" applyAlignment="1" applyProtection="1">
      <alignment vertical="top" wrapText="1"/>
    </xf>
    <xf numFmtId="49" fontId="13" fillId="3" borderId="9" xfId="0" applyNumberFormat="1" applyFont="1" applyFill="1" applyBorder="1" applyAlignment="1" applyProtection="1">
      <alignment horizontal="left" vertical="top"/>
    </xf>
    <xf numFmtId="0" fontId="13" fillId="3" borderId="9" xfId="0" applyFont="1" applyFill="1" applyBorder="1" applyAlignment="1" applyProtection="1">
      <alignment horizontal="left" vertical="top" wrapText="1"/>
    </xf>
    <xf numFmtId="0" fontId="13" fillId="3" borderId="9" xfId="0" applyFont="1" applyFill="1" applyBorder="1" applyAlignment="1" applyProtection="1">
      <alignment horizontal="left" vertical="top"/>
    </xf>
    <xf numFmtId="49" fontId="9" fillId="7" borderId="15" xfId="0" applyNumberFormat="1" applyFont="1" applyFill="1" applyBorder="1" applyAlignment="1" applyProtection="1">
      <alignment horizontal="left"/>
    </xf>
    <xf numFmtId="49" fontId="9" fillId="7" borderId="16" xfId="0" applyNumberFormat="1" applyFont="1" applyFill="1" applyBorder="1" applyAlignment="1" applyProtection="1">
      <alignment horizontal="left"/>
    </xf>
    <xf numFmtId="49" fontId="9" fillId="7" borderId="14" xfId="0" applyNumberFormat="1" applyFont="1" applyFill="1" applyBorder="1" applyAlignment="1" applyProtection="1">
      <alignment horizontal="left"/>
    </xf>
    <xf numFmtId="49" fontId="13" fillId="7" borderId="9" xfId="0" applyNumberFormat="1" applyFont="1" applyFill="1" applyBorder="1" applyAlignment="1" applyProtection="1">
      <alignment horizontal="left" vertical="top"/>
    </xf>
    <xf numFmtId="0" fontId="13" fillId="7" borderId="9" xfId="0" applyFont="1" applyFill="1" applyBorder="1" applyAlignment="1" applyProtection="1">
      <alignment horizontal="left" vertical="top" wrapText="1"/>
    </xf>
    <xf numFmtId="0" fontId="13" fillId="7" borderId="9" xfId="0" applyFont="1" applyFill="1" applyBorder="1" applyAlignment="1" applyProtection="1">
      <alignment horizontal="left" vertical="top"/>
    </xf>
    <xf numFmtId="49" fontId="14" fillId="4" borderId="9" xfId="0" applyNumberFormat="1" applyFont="1" applyFill="1" applyBorder="1" applyAlignment="1" applyProtection="1">
      <alignment horizontal="left"/>
    </xf>
    <xf numFmtId="49" fontId="14" fillId="4" borderId="9" xfId="0" applyNumberFormat="1" applyFont="1" applyFill="1" applyBorder="1" applyProtection="1"/>
    <xf numFmtId="49" fontId="15" fillId="4" borderId="9" xfId="0" applyNumberFormat="1" applyFont="1" applyFill="1" applyBorder="1" applyAlignment="1" applyProtection="1">
      <alignment horizontal="center"/>
    </xf>
    <xf numFmtId="49" fontId="14" fillId="4" borderId="9" xfId="0" applyNumberFormat="1" applyFont="1" applyFill="1" applyBorder="1" applyAlignment="1" applyProtection="1">
      <alignment horizontal="center"/>
    </xf>
    <xf numFmtId="0" fontId="14" fillId="4" borderId="9" xfId="0" applyFont="1" applyFill="1" applyBorder="1" applyAlignment="1" applyProtection="1">
      <alignment horizontal="center"/>
    </xf>
    <xf numFmtId="49" fontId="6" fillId="5" borderId="9" xfId="0" applyNumberFormat="1" applyFont="1" applyFill="1" applyBorder="1" applyAlignment="1" applyProtection="1">
      <alignment horizontal="left" vertical="top"/>
    </xf>
    <xf numFmtId="0" fontId="6" fillId="0" borderId="9" xfId="0" applyFont="1" applyBorder="1" applyAlignment="1" applyProtection="1">
      <alignment horizontal="left" vertical="top" wrapText="1"/>
    </xf>
    <xf numFmtId="49" fontId="13" fillId="5" borderId="9" xfId="0" applyNumberFormat="1" applyFont="1" applyFill="1" applyBorder="1" applyAlignment="1" applyProtection="1">
      <alignment horizontal="center" vertical="center" wrapText="1"/>
    </xf>
    <xf numFmtId="49" fontId="6" fillId="5" borderId="9" xfId="0" applyNumberFormat="1" applyFont="1" applyFill="1" applyBorder="1" applyAlignment="1" applyProtection="1">
      <alignment horizontal="left" vertical="top" wrapText="1"/>
    </xf>
    <xf numFmtId="0" fontId="0" fillId="5" borderId="9" xfId="0" applyFill="1" applyBorder="1" applyAlignment="1" applyProtection="1">
      <alignment horizontal="center" vertical="center" wrapText="1"/>
    </xf>
    <xf numFmtId="0" fontId="6" fillId="0" borderId="9" xfId="0" applyFont="1" applyBorder="1" applyAlignment="1" applyProtection="1">
      <alignment horizontal="center" vertical="center"/>
    </xf>
    <xf numFmtId="49" fontId="3" fillId="4" borderId="9" xfId="0" applyNumberFormat="1" applyFont="1" applyFill="1" applyBorder="1" applyAlignment="1" applyProtection="1">
      <alignment horizontal="left"/>
    </xf>
    <xf numFmtId="49" fontId="3" fillId="4" borderId="9" xfId="0" applyNumberFormat="1" applyFont="1" applyFill="1" applyBorder="1" applyProtection="1"/>
    <xf numFmtId="49" fontId="4" fillId="4" borderId="9" xfId="0" applyNumberFormat="1" applyFont="1" applyFill="1" applyBorder="1" applyAlignment="1" applyProtection="1">
      <alignment horizontal="center"/>
    </xf>
    <xf numFmtId="49" fontId="3" fillId="4" borderId="9" xfId="0" applyNumberFormat="1" applyFont="1" applyFill="1" applyBorder="1" applyAlignment="1" applyProtection="1">
      <alignment horizontal="center"/>
    </xf>
    <xf numFmtId="0" fontId="3" fillId="4" borderId="9" xfId="0" applyFont="1" applyFill="1" applyBorder="1" applyAlignment="1" applyProtection="1">
      <alignment horizontal="center"/>
    </xf>
    <xf numFmtId="0" fontId="5" fillId="0" borderId="9" xfId="0" applyFont="1" applyBorder="1" applyProtection="1"/>
    <xf numFmtId="0" fontId="5" fillId="0" borderId="9" xfId="0" applyFont="1" applyBorder="1" applyAlignment="1" applyProtection="1">
      <alignment wrapText="1"/>
    </xf>
    <xf numFmtId="0" fontId="5" fillId="0" borderId="9" xfId="0" applyFont="1" applyBorder="1" applyAlignment="1" applyProtection="1">
      <alignment horizontal="left" vertical="top"/>
    </xf>
    <xf numFmtId="0" fontId="5" fillId="0" borderId="9" xfId="0" applyFont="1" applyBorder="1" applyAlignment="1" applyProtection="1">
      <alignment horizontal="center" vertical="center"/>
    </xf>
    <xf numFmtId="0" fontId="5" fillId="0" borderId="9" xfId="0" applyFont="1" applyBorder="1" applyAlignment="1" applyProtection="1">
      <alignment vertical="top" wrapText="1"/>
    </xf>
    <xf numFmtId="0" fontId="5" fillId="0" borderId="9" xfId="0" applyFont="1" applyBorder="1" applyAlignment="1" applyProtection="1">
      <alignment vertical="center"/>
    </xf>
    <xf numFmtId="0" fontId="5" fillId="0" borderId="9" xfId="0" applyFont="1" applyBorder="1" applyAlignment="1" applyProtection="1">
      <alignment vertical="top"/>
    </xf>
    <xf numFmtId="0" fontId="2" fillId="0" borderId="9" xfId="0" applyFont="1" applyBorder="1" applyProtection="1"/>
    <xf numFmtId="0" fontId="5" fillId="0" borderId="9" xfId="0" applyFont="1" applyBorder="1" applyAlignment="1" applyProtection="1">
      <alignment horizontal="left" wrapText="1"/>
    </xf>
  </cellXfs>
  <cellStyles count="7">
    <cellStyle name="40 % - Akzent6" xfId="1" builtinId="51"/>
    <cellStyle name="Excel Built-in Normal" xfId="4" xr:uid="{577C4922-DF86-4AF9-A572-ADE885A2B730}"/>
    <cellStyle name="Prozent 2" xfId="3" xr:uid="{7F471CE1-CA1B-4B9F-86AD-8FEBE57C306D}"/>
    <cellStyle name="Standard" xfId="0" builtinId="0"/>
    <cellStyle name="Standard 2" xfId="5" xr:uid="{0CA77C12-5413-47BC-9DC1-87615180BFA0}"/>
    <cellStyle name="Standard 2 2" xfId="6" xr:uid="{BB6E17CA-2F66-4B76-AB53-9C54313CA526}"/>
    <cellStyle name="Standard 3" xfId="2" xr:uid="{A10F4F0D-E709-4D90-8949-988BC9DD1A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33A63-2007-459B-9A46-F3B4C9DC9472}">
  <sheetPr>
    <pageSetUpPr fitToPage="1"/>
  </sheetPr>
  <dimension ref="A1:I59"/>
  <sheetViews>
    <sheetView tabSelected="1" zoomScaleNormal="100" zoomScaleSheetLayoutView="100" workbookViewId="0">
      <selection activeCell="B13" sqref="B13"/>
    </sheetView>
  </sheetViews>
  <sheetFormatPr baseColWidth="10" defaultColWidth="11.453125" defaultRowHeight="14" x14ac:dyDescent="0.3"/>
  <cols>
    <col min="1" max="1" width="11.453125" style="40" customWidth="1"/>
    <col min="2" max="2" width="38.54296875" style="40" customWidth="1"/>
    <col min="3" max="3" width="60.54296875" style="40" customWidth="1"/>
    <col min="4" max="4" width="7.54296875" style="40" customWidth="1"/>
    <col min="5" max="5" width="62" style="40" customWidth="1"/>
    <col min="6" max="6" width="12.7265625" style="40" bestFit="1" customWidth="1"/>
    <col min="7" max="7" width="30.54296875" style="40" customWidth="1"/>
    <col min="8" max="9" width="15.54296875" style="40" customWidth="1"/>
    <col min="10" max="16384" width="11.453125" style="40"/>
  </cols>
  <sheetData>
    <row r="1" spans="1:5" x14ac:dyDescent="0.3">
      <c r="A1" s="38" t="s">
        <v>0</v>
      </c>
      <c r="B1" s="39"/>
      <c r="C1" s="39"/>
      <c r="D1" s="39"/>
      <c r="E1" s="39"/>
    </row>
    <row r="2" spans="1:5" x14ac:dyDescent="0.3">
      <c r="A2" s="38" t="s">
        <v>85</v>
      </c>
      <c r="B2" s="39"/>
      <c r="C2" s="39"/>
      <c r="D2" s="39"/>
      <c r="E2" s="39"/>
    </row>
    <row r="3" spans="1:5" x14ac:dyDescent="0.3">
      <c r="A3" s="38" t="s">
        <v>62</v>
      </c>
      <c r="B3" s="39"/>
      <c r="C3" s="39"/>
      <c r="D3" s="39"/>
      <c r="E3" s="39"/>
    </row>
    <row r="4" spans="1:5" x14ac:dyDescent="0.3">
      <c r="A4" s="38" t="s">
        <v>26</v>
      </c>
      <c r="B4" s="39"/>
      <c r="C4" s="39"/>
      <c r="D4" s="39"/>
      <c r="E4" s="39"/>
    </row>
    <row r="5" spans="1:5" x14ac:dyDescent="0.3">
      <c r="A5" s="41" t="s">
        <v>63</v>
      </c>
      <c r="B5" s="39"/>
      <c r="C5" s="39"/>
      <c r="D5" s="39"/>
      <c r="E5" s="39"/>
    </row>
    <row r="6" spans="1:5" ht="14.5" thickBot="1" x14ac:dyDescent="0.35">
      <c r="A6" s="39"/>
      <c r="B6" s="39"/>
      <c r="C6" s="39"/>
      <c r="D6" s="39"/>
      <c r="E6" s="39"/>
    </row>
    <row r="7" spans="1:5" ht="30" customHeight="1" thickBot="1" x14ac:dyDescent="0.35">
      <c r="A7" s="19" t="s">
        <v>25</v>
      </c>
      <c r="B7" s="20"/>
      <c r="C7" s="21"/>
      <c r="D7" s="21"/>
      <c r="E7" s="22"/>
    </row>
    <row r="8" spans="1:5" x14ac:dyDescent="0.3">
      <c r="A8" s="39"/>
      <c r="B8" s="39"/>
      <c r="C8" s="39"/>
      <c r="D8" s="39"/>
      <c r="E8" s="39"/>
    </row>
    <row r="9" spans="1:5" x14ac:dyDescent="0.3">
      <c r="A9" s="39" t="s">
        <v>28</v>
      </c>
      <c r="B9" s="39"/>
      <c r="C9" s="39"/>
      <c r="D9" s="39"/>
      <c r="E9" s="39"/>
    </row>
    <row r="10" spans="1:5" ht="29" customHeight="1" x14ac:dyDescent="0.3">
      <c r="A10" s="42" t="s">
        <v>86</v>
      </c>
      <c r="B10" s="42"/>
      <c r="C10" s="42"/>
      <c r="D10" s="42"/>
      <c r="E10" s="42"/>
    </row>
    <row r="11" spans="1:5" x14ac:dyDescent="0.3">
      <c r="A11" s="39" t="s">
        <v>29</v>
      </c>
      <c r="B11" s="39"/>
      <c r="C11" s="39"/>
      <c r="D11" s="39"/>
      <c r="E11" s="39"/>
    </row>
    <row r="12" spans="1:5" x14ac:dyDescent="0.3">
      <c r="A12" s="39"/>
      <c r="B12" s="39"/>
      <c r="C12" s="39"/>
      <c r="D12" s="39"/>
      <c r="E12" s="39"/>
    </row>
    <row r="13" spans="1:5" x14ac:dyDescent="0.3">
      <c r="A13" s="39" t="s">
        <v>27</v>
      </c>
      <c r="B13" s="39"/>
      <c r="C13" s="39"/>
      <c r="D13" s="39"/>
      <c r="E13" s="39"/>
    </row>
    <row r="14" spans="1:5" x14ac:dyDescent="0.3">
      <c r="A14" s="39"/>
      <c r="B14" s="39" t="s">
        <v>1</v>
      </c>
      <c r="C14" s="43" t="s">
        <v>64</v>
      </c>
      <c r="D14" s="39"/>
      <c r="E14" s="39"/>
    </row>
    <row r="15" spans="1:5" x14ac:dyDescent="0.3">
      <c r="A15" s="39"/>
      <c r="B15" s="39" t="s">
        <v>81</v>
      </c>
      <c r="C15" s="39" t="s">
        <v>79</v>
      </c>
      <c r="D15" s="39"/>
      <c r="E15" s="39"/>
    </row>
    <row r="16" spans="1:5" x14ac:dyDescent="0.3">
      <c r="A16" s="39"/>
      <c r="B16" s="39" t="s">
        <v>71</v>
      </c>
      <c r="C16" s="39" t="s">
        <v>65</v>
      </c>
      <c r="D16" s="39"/>
      <c r="E16" s="39"/>
    </row>
    <row r="17" spans="1:5" x14ac:dyDescent="0.3">
      <c r="A17" s="39"/>
      <c r="B17" s="39"/>
      <c r="C17" s="39"/>
      <c r="D17" s="39"/>
      <c r="E17" s="39"/>
    </row>
    <row r="18" spans="1:5" ht="14.5" thickBot="1" x14ac:dyDescent="0.35">
      <c r="A18" s="39"/>
      <c r="B18" s="44"/>
      <c r="C18" s="44"/>
      <c r="D18" s="44"/>
      <c r="E18" s="44"/>
    </row>
    <row r="19" spans="1:5" ht="15.75" customHeight="1" x14ac:dyDescent="0.35">
      <c r="A19" s="39"/>
      <c r="B19" s="45" t="s">
        <v>20</v>
      </c>
      <c r="C19" s="46"/>
      <c r="D19" s="46"/>
      <c r="E19" s="47"/>
    </row>
    <row r="20" spans="1:5" ht="15.75" customHeight="1" x14ac:dyDescent="0.35">
      <c r="A20" s="39"/>
      <c r="B20" s="48" t="s">
        <v>21</v>
      </c>
      <c r="C20" s="49"/>
      <c r="D20" s="49"/>
      <c r="E20" s="50"/>
    </row>
    <row r="21" spans="1:5" ht="15.75" customHeight="1" thickBot="1" x14ac:dyDescent="0.4">
      <c r="A21" s="39"/>
      <c r="B21" s="51" t="s">
        <v>22</v>
      </c>
      <c r="C21" s="52"/>
      <c r="D21" s="52"/>
      <c r="E21" s="53"/>
    </row>
    <row r="22" spans="1:5" ht="15.75" customHeight="1" thickBot="1" x14ac:dyDescent="0.4">
      <c r="A22" s="39"/>
      <c r="B22" s="54"/>
      <c r="C22" s="49"/>
      <c r="D22" s="49"/>
      <c r="E22" s="55"/>
    </row>
    <row r="23" spans="1:5" ht="15.75" customHeight="1" x14ac:dyDescent="0.3">
      <c r="A23" s="39"/>
      <c r="B23" s="56" t="s">
        <v>72</v>
      </c>
      <c r="C23" s="57"/>
      <c r="D23" s="57"/>
      <c r="E23" s="58"/>
    </row>
    <row r="24" spans="1:5" ht="15.75" customHeight="1" x14ac:dyDescent="0.3">
      <c r="A24" s="39"/>
      <c r="B24" s="59"/>
      <c r="C24" s="60"/>
      <c r="D24" s="60"/>
      <c r="E24" s="61"/>
    </row>
    <row r="25" spans="1:5" ht="15.75" customHeight="1" x14ac:dyDescent="0.3">
      <c r="A25" s="39"/>
      <c r="B25" s="59" t="s">
        <v>2</v>
      </c>
      <c r="C25" s="62"/>
      <c r="D25" s="62"/>
      <c r="E25" s="63"/>
    </row>
    <row r="26" spans="1:5" ht="15.75" customHeight="1" x14ac:dyDescent="0.3">
      <c r="A26" s="39"/>
      <c r="B26" s="64" t="s">
        <v>68</v>
      </c>
      <c r="C26" s="65"/>
      <c r="D26" s="65"/>
      <c r="E26" s="66"/>
    </row>
    <row r="27" spans="1:5" ht="15.75" customHeight="1" x14ac:dyDescent="0.3">
      <c r="A27" s="39"/>
      <c r="B27" s="67" t="s">
        <v>50</v>
      </c>
      <c r="C27" s="68"/>
      <c r="D27" s="69"/>
      <c r="E27" s="70"/>
    </row>
    <row r="28" spans="1:5" ht="15.75" customHeight="1" x14ac:dyDescent="0.3">
      <c r="A28" s="39"/>
      <c r="B28" s="67" t="s">
        <v>48</v>
      </c>
      <c r="C28" s="68"/>
      <c r="D28" s="69"/>
      <c r="E28" s="70"/>
    </row>
    <row r="29" spans="1:5" ht="15.75" customHeight="1" thickBot="1" x14ac:dyDescent="0.35">
      <c r="A29" s="39"/>
      <c r="B29" s="71" t="s">
        <v>66</v>
      </c>
      <c r="C29" s="72"/>
      <c r="D29" s="72"/>
      <c r="E29" s="73"/>
    </row>
    <row r="30" spans="1:5" ht="15.75" customHeight="1" thickBot="1" x14ac:dyDescent="0.4">
      <c r="A30" s="39"/>
      <c r="B30" s="54"/>
      <c r="C30" s="49"/>
      <c r="D30" s="49"/>
      <c r="E30" s="55"/>
    </row>
    <row r="31" spans="1:5" ht="15.75" customHeight="1" x14ac:dyDescent="0.3">
      <c r="A31" s="39"/>
      <c r="B31" s="56" t="s">
        <v>80</v>
      </c>
      <c r="C31" s="57"/>
      <c r="D31" s="57"/>
      <c r="E31" s="58"/>
    </row>
    <row r="32" spans="1:5" ht="15.75" customHeight="1" x14ac:dyDescent="0.3">
      <c r="A32" s="39"/>
      <c r="B32" s="59"/>
      <c r="C32" s="60"/>
      <c r="D32" s="60"/>
      <c r="E32" s="61"/>
    </row>
    <row r="33" spans="1:9" ht="15.75" customHeight="1" x14ac:dyDescent="0.3">
      <c r="A33" s="39"/>
      <c r="B33" s="59" t="s">
        <v>2</v>
      </c>
      <c r="C33" s="62"/>
      <c r="D33" s="62"/>
      <c r="E33" s="63"/>
    </row>
    <row r="34" spans="1:9" ht="15.75" customHeight="1" x14ac:dyDescent="0.3">
      <c r="A34" s="39"/>
      <c r="B34" s="64" t="s">
        <v>82</v>
      </c>
      <c r="C34" s="65"/>
      <c r="D34" s="65"/>
      <c r="E34" s="66"/>
    </row>
    <row r="35" spans="1:9" ht="15.75" customHeight="1" x14ac:dyDescent="0.3">
      <c r="A35" s="39"/>
      <c r="B35" s="67" t="s">
        <v>69</v>
      </c>
      <c r="C35" s="68"/>
      <c r="D35" s="69"/>
      <c r="E35" s="70"/>
    </row>
    <row r="36" spans="1:9" ht="15.75" customHeight="1" thickBot="1" x14ac:dyDescent="0.35">
      <c r="A36" s="39"/>
      <c r="B36" s="71" t="s">
        <v>67</v>
      </c>
      <c r="C36" s="72"/>
      <c r="D36" s="72"/>
      <c r="E36" s="73"/>
    </row>
    <row r="37" spans="1:9" ht="15.75" customHeight="1" thickBot="1" x14ac:dyDescent="0.35">
      <c r="A37" s="39"/>
      <c r="B37" s="74"/>
      <c r="C37" s="69"/>
      <c r="D37" s="69"/>
      <c r="E37" s="69"/>
    </row>
    <row r="38" spans="1:9" x14ac:dyDescent="0.3">
      <c r="A38" s="39"/>
      <c r="B38" s="56" t="s">
        <v>54</v>
      </c>
      <c r="C38" s="75"/>
      <c r="D38" s="75"/>
      <c r="E38" s="76"/>
    </row>
    <row r="39" spans="1:9" x14ac:dyDescent="0.3">
      <c r="A39" s="39"/>
      <c r="B39" s="77" t="s">
        <v>51</v>
      </c>
      <c r="C39" s="78"/>
      <c r="D39" s="78"/>
      <c r="E39" s="79"/>
    </row>
    <row r="40" spans="1:9" ht="13.75" customHeight="1" x14ac:dyDescent="0.3">
      <c r="A40" s="39"/>
      <c r="B40" s="80" t="s">
        <v>52</v>
      </c>
      <c r="C40" s="81"/>
      <c r="D40" s="81"/>
      <c r="E40" s="82"/>
    </row>
    <row r="41" spans="1:9" x14ac:dyDescent="0.3">
      <c r="A41" s="39"/>
      <c r="B41" s="80" t="s">
        <v>14</v>
      </c>
      <c r="C41" s="81"/>
      <c r="D41" s="81"/>
      <c r="E41" s="82"/>
    </row>
    <row r="42" spans="1:9" x14ac:dyDescent="0.3">
      <c r="A42" s="39"/>
      <c r="B42" s="80"/>
      <c r="C42" s="81"/>
      <c r="D42" s="81"/>
      <c r="E42" s="82"/>
    </row>
    <row r="43" spans="1:9" ht="14.5" customHeight="1" x14ac:dyDescent="0.3">
      <c r="A43" s="39"/>
      <c r="B43" s="83" t="s">
        <v>15</v>
      </c>
      <c r="C43" s="84" t="s">
        <v>16</v>
      </c>
      <c r="D43" s="85" t="s">
        <v>53</v>
      </c>
      <c r="E43" s="86"/>
    </row>
    <row r="44" spans="1:9" ht="13.75" customHeight="1" x14ac:dyDescent="0.3">
      <c r="A44" s="39"/>
      <c r="B44" s="83"/>
      <c r="C44" s="87" t="s">
        <v>17</v>
      </c>
      <c r="D44" s="85"/>
      <c r="E44" s="86"/>
    </row>
    <row r="45" spans="1:9" ht="14.5" thickBot="1" x14ac:dyDescent="0.35">
      <c r="A45" s="39"/>
      <c r="B45" s="88"/>
      <c r="C45" s="72"/>
      <c r="D45" s="72"/>
      <c r="E45" s="73"/>
    </row>
    <row r="46" spans="1:9" x14ac:dyDescent="0.3">
      <c r="A46" s="39"/>
      <c r="B46" s="81"/>
      <c r="C46" s="81"/>
      <c r="D46" s="81"/>
      <c r="E46" s="81"/>
    </row>
    <row r="47" spans="1:9" ht="39" x14ac:dyDescent="0.3">
      <c r="A47" s="89" t="s">
        <v>3</v>
      </c>
      <c r="B47" s="89" t="s">
        <v>4</v>
      </c>
      <c r="C47" s="89" t="s">
        <v>5</v>
      </c>
      <c r="D47" s="89" t="s">
        <v>55</v>
      </c>
      <c r="E47" s="89" t="s">
        <v>6</v>
      </c>
      <c r="F47" s="90" t="s">
        <v>7</v>
      </c>
      <c r="G47" s="90" t="s">
        <v>9</v>
      </c>
      <c r="H47" s="91" t="s">
        <v>23</v>
      </c>
      <c r="I47" s="91" t="s">
        <v>10</v>
      </c>
    </row>
    <row r="48" spans="1:9" ht="15" customHeight="1" x14ac:dyDescent="0.3">
      <c r="A48" s="92" t="s">
        <v>30</v>
      </c>
      <c r="B48" s="93"/>
      <c r="C48" s="93"/>
      <c r="D48" s="94"/>
      <c r="E48" s="95"/>
      <c r="F48" s="96"/>
      <c r="G48" s="96"/>
      <c r="H48" s="97"/>
      <c r="I48" s="97"/>
    </row>
    <row r="49" spans="1:9" x14ac:dyDescent="0.3">
      <c r="A49" s="98"/>
      <c r="B49" s="99" t="s">
        <v>31</v>
      </c>
      <c r="C49" s="100"/>
      <c r="D49" s="100"/>
      <c r="E49" s="101"/>
      <c r="F49" s="102"/>
      <c r="G49" s="102"/>
      <c r="H49" s="102"/>
      <c r="I49" s="102"/>
    </row>
    <row r="50" spans="1:9" ht="75.5" customHeight="1" x14ac:dyDescent="0.3">
      <c r="A50" s="103" t="s">
        <v>13</v>
      </c>
      <c r="B50" s="104" t="s">
        <v>76</v>
      </c>
      <c r="C50" s="104" t="s">
        <v>78</v>
      </c>
      <c r="D50" s="105" t="s">
        <v>8</v>
      </c>
      <c r="E50" s="106" t="s">
        <v>24</v>
      </c>
      <c r="F50" s="107">
        <v>3</v>
      </c>
      <c r="G50" s="23"/>
      <c r="H50" s="108" t="s">
        <v>11</v>
      </c>
      <c r="I50" s="108">
        <f t="shared" ref="I50:I51" si="0">SUM(F50*H50)</f>
        <v>15</v>
      </c>
    </row>
    <row r="51" spans="1:9" ht="93" customHeight="1" x14ac:dyDescent="0.3">
      <c r="A51" s="103" t="s">
        <v>12</v>
      </c>
      <c r="B51" s="104" t="s">
        <v>75</v>
      </c>
      <c r="C51" s="104" t="s">
        <v>77</v>
      </c>
      <c r="D51" s="105" t="s">
        <v>8</v>
      </c>
      <c r="E51" s="106" t="s">
        <v>24</v>
      </c>
      <c r="F51" s="107">
        <v>1</v>
      </c>
      <c r="G51" s="23"/>
      <c r="H51" s="108" t="s">
        <v>11</v>
      </c>
      <c r="I51" s="108">
        <f t="shared" si="0"/>
        <v>5</v>
      </c>
    </row>
    <row r="52" spans="1:9" ht="15" customHeight="1" x14ac:dyDescent="0.3">
      <c r="A52" s="109"/>
      <c r="B52" s="110"/>
      <c r="C52" s="111"/>
      <c r="D52" s="111"/>
      <c r="E52" s="112"/>
      <c r="F52" s="113"/>
      <c r="G52" s="113"/>
      <c r="H52" s="113"/>
      <c r="I52" s="113"/>
    </row>
    <row r="53" spans="1:9" ht="30" customHeight="1" x14ac:dyDescent="0.4">
      <c r="A53" s="114" t="s">
        <v>73</v>
      </c>
      <c r="B53" s="115"/>
      <c r="C53" s="115" t="s">
        <v>70</v>
      </c>
      <c r="D53" s="114"/>
      <c r="E53" s="116"/>
      <c r="F53" s="116"/>
      <c r="G53" s="116"/>
      <c r="H53" s="114"/>
      <c r="I53" s="117">
        <f>SUM(I50:I51)</f>
        <v>20</v>
      </c>
    </row>
    <row r="54" spans="1:9" ht="15" customHeight="1" x14ac:dyDescent="0.3">
      <c r="A54" s="109"/>
      <c r="B54" s="110"/>
      <c r="C54" s="111"/>
      <c r="D54" s="111"/>
      <c r="E54" s="112"/>
      <c r="F54" s="113"/>
      <c r="G54" s="113"/>
      <c r="H54" s="113"/>
      <c r="I54" s="113"/>
    </row>
    <row r="55" spans="1:9" ht="57.5" customHeight="1" x14ac:dyDescent="0.4">
      <c r="A55" s="114" t="s">
        <v>87</v>
      </c>
      <c r="B55" s="115"/>
      <c r="C55" s="115" t="s">
        <v>74</v>
      </c>
      <c r="D55" s="114"/>
      <c r="E55" s="118" t="s">
        <v>83</v>
      </c>
      <c r="F55" s="119">
        <f>50/278</f>
        <v>0.17985611510791366</v>
      </c>
      <c r="G55" s="120"/>
      <c r="H55" s="119">
        <v>278</v>
      </c>
      <c r="I55" s="117">
        <f>H55*F55</f>
        <v>50</v>
      </c>
    </row>
    <row r="56" spans="1:9" ht="15" customHeight="1" x14ac:dyDescent="0.3">
      <c r="A56" s="109"/>
      <c r="B56" s="110"/>
      <c r="C56" s="111"/>
      <c r="D56" s="111"/>
      <c r="E56" s="112"/>
      <c r="F56" s="113"/>
      <c r="G56" s="113"/>
      <c r="H56" s="113"/>
      <c r="I56" s="113"/>
    </row>
    <row r="57" spans="1:9" ht="40" customHeight="1" x14ac:dyDescent="0.4">
      <c r="A57" s="114" t="s">
        <v>18</v>
      </c>
      <c r="B57" s="121"/>
      <c r="C57" s="115" t="s">
        <v>49</v>
      </c>
      <c r="D57" s="121"/>
      <c r="E57" s="122" t="s">
        <v>84</v>
      </c>
      <c r="F57" s="120"/>
      <c r="G57" s="120"/>
      <c r="H57" s="121"/>
      <c r="I57" s="117">
        <v>30</v>
      </c>
    </row>
    <row r="58" spans="1:9" ht="15" customHeight="1" x14ac:dyDescent="0.3">
      <c r="A58" s="109"/>
      <c r="B58" s="110"/>
      <c r="C58" s="111"/>
      <c r="D58" s="111"/>
      <c r="E58" s="112"/>
      <c r="F58" s="113"/>
      <c r="G58" s="113"/>
      <c r="H58" s="113"/>
      <c r="I58" s="113"/>
    </row>
    <row r="59" spans="1:9" ht="30" customHeight="1" x14ac:dyDescent="0.4">
      <c r="A59" s="114" t="s">
        <v>10</v>
      </c>
      <c r="B59" s="121"/>
      <c r="C59" s="115" t="s">
        <v>19</v>
      </c>
      <c r="D59" s="121"/>
      <c r="E59" s="120"/>
      <c r="F59" s="120"/>
      <c r="G59" s="120"/>
      <c r="H59" s="121"/>
      <c r="I59" s="117">
        <f>SUM(I53+I57+I55)</f>
        <v>100</v>
      </c>
    </row>
  </sheetData>
  <sheetProtection algorithmName="SHA-512" hashValue="e037yKQ2LFgm4uWgBV58kmTcsRW/bN14TFMpNVMR/GbXHfezorlBr9/UlOJxdFJw4W68VCqn4ZUX03SXWqIHGA==" saltValue="XNy0QVtpWavp2LzGjFF/5Q==" spinCount="100000" sheet="1" formatCells="0" formatColumns="0"/>
  <dataConsolidate/>
  <mergeCells count="6">
    <mergeCell ref="A10:E10"/>
    <mergeCell ref="B19:E19"/>
    <mergeCell ref="B43:B44"/>
    <mergeCell ref="D43:E44"/>
    <mergeCell ref="E53:G53"/>
    <mergeCell ref="A48:D48"/>
  </mergeCells>
  <phoneticPr fontId="23" type="noConversion"/>
  <dataValidations count="1">
    <dataValidation type="list" allowBlank="1" showInputMessage="1" showErrorMessage="1" sqref="G48 H50:H51" xr:uid="{58339A6E-9067-4396-9EA9-61A9C8F9B773}">
      <formula1>#REF!</formula1>
    </dataValidation>
  </dataValidations>
  <pageMargins left="0.23622047244094491" right="0.23622047244094491" top="0.74803149606299213" bottom="0.74803149606299213" header="0.31496062992125984" footer="0.31496062992125984"/>
  <pageSetup paperSize="9" scale="56" fitToHeight="0" orientation="landscape" r:id="rId1"/>
  <headerFooter>
    <oddHeader>&amp;F</oddHeader>
    <oddFooter>Seite &amp;P von &amp;N</oddFooter>
  </headerFooter>
  <rowBreaks count="1" manualBreakCount="1">
    <brk id="46" max="16383" man="1"/>
  </rowBreaks>
  <customProperties>
    <customPr name="OrphanNamesChecked" r:id="rId2"/>
  </customProperties>
  <ignoredErrors>
    <ignoredError sqref="H50 H5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257BF-729A-4014-A5B0-776CE2D1B4D1}">
  <sheetPr>
    <pageSetUpPr fitToPage="1"/>
  </sheetPr>
  <dimension ref="A1:B21"/>
  <sheetViews>
    <sheetView view="pageBreakPreview" zoomScaleNormal="100" zoomScaleSheetLayoutView="100" workbookViewId="0"/>
  </sheetViews>
  <sheetFormatPr baseColWidth="10" defaultColWidth="10.81640625" defaultRowHeight="14" x14ac:dyDescent="0.3"/>
  <cols>
    <col min="1" max="1" width="14.26953125" style="17" customWidth="1"/>
    <col min="2" max="2" width="110.81640625" style="17" customWidth="1"/>
    <col min="3" max="16384" width="10.81640625" style="17"/>
  </cols>
  <sheetData>
    <row r="1" spans="1:2" ht="18" x14ac:dyDescent="0.4">
      <c r="A1" s="16" t="s">
        <v>41</v>
      </c>
    </row>
    <row r="3" spans="1:2" ht="45" customHeight="1" x14ac:dyDescent="0.3">
      <c r="A3" s="26" t="s">
        <v>32</v>
      </c>
      <c r="B3" s="27"/>
    </row>
    <row r="4" spans="1:2" ht="39" customHeight="1" x14ac:dyDescent="0.3">
      <c r="A4" s="1" t="s">
        <v>33</v>
      </c>
      <c r="B4" s="2" t="s">
        <v>34</v>
      </c>
    </row>
    <row r="5" spans="1:2" ht="26.25" customHeight="1" x14ac:dyDescent="0.3">
      <c r="A5" s="28" t="s">
        <v>56</v>
      </c>
      <c r="B5" s="3" t="s">
        <v>35</v>
      </c>
    </row>
    <row r="6" spans="1:2" ht="33" customHeight="1" x14ac:dyDescent="0.3">
      <c r="A6" s="29"/>
      <c r="B6" s="4" t="s">
        <v>42</v>
      </c>
    </row>
    <row r="7" spans="1:2" ht="10.5" customHeight="1" x14ac:dyDescent="0.3">
      <c r="A7" s="5"/>
    </row>
    <row r="8" spans="1:2" ht="26.25" customHeight="1" x14ac:dyDescent="0.3">
      <c r="A8" s="30" t="s">
        <v>57</v>
      </c>
      <c r="B8" s="6" t="s">
        <v>36</v>
      </c>
    </row>
    <row r="9" spans="1:2" ht="36" customHeight="1" x14ac:dyDescent="0.3">
      <c r="A9" s="31"/>
      <c r="B9" s="7" t="s">
        <v>43</v>
      </c>
    </row>
    <row r="10" spans="1:2" ht="10.5" customHeight="1" x14ac:dyDescent="0.3">
      <c r="A10" s="5"/>
    </row>
    <row r="11" spans="1:2" ht="27" customHeight="1" x14ac:dyDescent="0.3">
      <c r="A11" s="32" t="s">
        <v>58</v>
      </c>
      <c r="B11" s="8" t="s">
        <v>37</v>
      </c>
    </row>
    <row r="12" spans="1:2" ht="33" customHeight="1" x14ac:dyDescent="0.3">
      <c r="A12" s="33"/>
      <c r="B12" s="9" t="s">
        <v>44</v>
      </c>
    </row>
    <row r="13" spans="1:2" ht="10.5" customHeight="1" x14ac:dyDescent="0.3">
      <c r="A13" s="18"/>
      <c r="B13" s="5"/>
    </row>
    <row r="14" spans="1:2" ht="27" customHeight="1" x14ac:dyDescent="0.3">
      <c r="A14" s="34" t="s">
        <v>60</v>
      </c>
      <c r="B14" s="10" t="s">
        <v>38</v>
      </c>
    </row>
    <row r="15" spans="1:2" ht="35.25" customHeight="1" x14ac:dyDescent="0.3">
      <c r="A15" s="35"/>
      <c r="B15" s="11" t="s">
        <v>45</v>
      </c>
    </row>
    <row r="16" spans="1:2" ht="10.5" customHeight="1" x14ac:dyDescent="0.3">
      <c r="A16" s="18"/>
      <c r="B16" s="5"/>
    </row>
    <row r="17" spans="1:2" ht="27.75" customHeight="1" x14ac:dyDescent="0.3">
      <c r="A17" s="36" t="s">
        <v>59</v>
      </c>
      <c r="B17" s="12" t="s">
        <v>39</v>
      </c>
    </row>
    <row r="18" spans="1:2" ht="34.5" customHeight="1" x14ac:dyDescent="0.3">
      <c r="A18" s="37"/>
      <c r="B18" s="13" t="s">
        <v>46</v>
      </c>
    </row>
    <row r="19" spans="1:2" ht="9.75" customHeight="1" x14ac:dyDescent="0.3"/>
    <row r="20" spans="1:2" ht="25.5" customHeight="1" x14ac:dyDescent="0.3">
      <c r="A20" s="24" t="s">
        <v>61</v>
      </c>
      <c r="B20" s="14" t="s">
        <v>40</v>
      </c>
    </row>
    <row r="21" spans="1:2" ht="36" customHeight="1" x14ac:dyDescent="0.3">
      <c r="A21" s="25"/>
      <c r="B21" s="15" t="s">
        <v>47</v>
      </c>
    </row>
  </sheetData>
  <mergeCells count="7">
    <mergeCell ref="A20:A21"/>
    <mergeCell ref="A3:B3"/>
    <mergeCell ref="A5:A6"/>
    <mergeCell ref="A8:A9"/>
    <mergeCell ref="A11:A12"/>
    <mergeCell ref="A14:A15"/>
    <mergeCell ref="A17:A18"/>
  </mergeCells>
  <pageMargins left="0.39370078740157483" right="0.31496062992125984" top="0.59055118110236227" bottom="0.59055118110236227" header="0.31496062992125984" footer="0.31496062992125984"/>
  <pageSetup paperSize="9" scale="95" orientation="landscape" horizontalDpi="1200" verticalDpi="1200" r:id="rId1"/>
  <customProperties>
    <customPr name="OrphanNamesChecke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0E6E39C2FE8C34CAE0DD10267F200F7" ma:contentTypeVersion="14" ma:contentTypeDescription="Create a new document." ma:contentTypeScope="" ma:versionID="dae23fe52acaf7f551d36f6e3d15ad79">
  <xsd:schema xmlns:xsd="http://www.w3.org/2001/XMLSchema" xmlns:xs="http://www.w3.org/2001/XMLSchema" xmlns:p="http://schemas.microsoft.com/office/2006/metadata/properties" xmlns:ns2="c7950fb8-d129-4dff-a2ac-dd579ebe4865" xmlns:ns3="0f4ff22a-eda0-4177-964d-fdce0b4997d9" targetNamespace="http://schemas.microsoft.com/office/2006/metadata/properties" ma:root="true" ma:fieldsID="d25978ca5deacccbe997f1fccfc140d4" ns2:_="" ns3:_="">
    <xsd:import namespace="c7950fb8-d129-4dff-a2ac-dd579ebe4865"/>
    <xsd:import namespace="0f4ff22a-eda0-4177-964d-fdce0b4997d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950fb8-d129-4dff-a2ac-dd579ebe48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798d900d-0589-4081-96eb-513de833a50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f4ff22a-eda0-4177-964d-fdce0b4997d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101d4096-3ce4-4e5a-90e8-2fa8c13aa6bc}" ma:internalName="TaxCatchAll" ma:showField="CatchAllData" ma:web="0f4ff22a-eda0-4177-964d-fdce0b4997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0f4ff22a-eda0-4177-964d-fdce0b4997d9" xsi:nil="true"/>
    <lcf76f155ced4ddcb4097134ff3c332f xmlns="c7950fb8-d129-4dff-a2ac-dd579ebe486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E990C2F-1569-4121-8AD1-20AE63FFB3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950fb8-d129-4dff-a2ac-dd579ebe4865"/>
    <ds:schemaRef ds:uri="0f4ff22a-eda0-4177-964d-fdce0b4997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641502-4730-40A5-B8F2-58C8BDF4096C}">
  <ds:schemaRefs>
    <ds:schemaRef ds:uri="0f4ff22a-eda0-4177-964d-fdce0b4997d9"/>
    <ds:schemaRef ds:uri="http://purl.org/dc/dcmitype/"/>
    <ds:schemaRef ds:uri="http://purl.org/dc/elements/1.1/"/>
    <ds:schemaRef ds:uri="http://schemas.microsoft.com/office/infopath/2007/PartnerControls"/>
    <ds:schemaRef ds:uri="http://schemas.microsoft.com/office/2006/metadata/properties"/>
    <ds:schemaRef ds:uri="c7950fb8-d129-4dff-a2ac-dd579ebe4865"/>
    <ds:schemaRef ds:uri="http://schemas.microsoft.com/office/2006/documentManagement/types"/>
    <ds:schemaRef ds:uri="http://www.w3.org/XML/1998/namespace"/>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A7D21694-F4E0-41C2-B9A1-413E982B02AA}">
  <ds:schemaRefs>
    <ds:schemaRef ds:uri="http://schemas.microsoft.com/sharepoint/v3/contenttype/forms"/>
  </ds:schemaRefs>
</ds:datastoreItem>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Bewertungsmatrix</vt:lpstr>
      <vt:lpstr>Erläuterung zur Wertung</vt:lpstr>
      <vt:lpstr>'Erläuterung zur Wertung'!Druckbereich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Rico Herzog</dc:creator>
  <cp:lastModifiedBy>Wolfgang Busch</cp:lastModifiedBy>
  <cp:lastPrinted>2025-08-07T09:40:51Z</cp:lastPrinted>
  <dcterms:created xsi:type="dcterms:W3CDTF">2021-10-10T17:42:15Z</dcterms:created>
  <dcterms:modified xsi:type="dcterms:W3CDTF">2026-06-16T07:02:02Z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0x01010040E6E39C2FE8C34CAE0DD10267F200F7</vt:lpwstr>
  </property>
  <property fmtid="{D5CDD505-2E9C-101B-9397-08002B2CF9AE}" pid="3" name="MediaServiceImageTags">
    <vt:lpwstr/>
  </property>
</Properties>
</file>